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1340" windowHeight="6285"/>
  </bookViews>
  <sheets>
    <sheet name="сентябрь" sheetId="2" r:id="rId1"/>
  </sheets>
  <calcPr calcId="125725"/>
</workbook>
</file>

<file path=xl/calcChain.xml><?xml version="1.0" encoding="utf-8"?>
<calcChain xmlns="http://schemas.openxmlformats.org/spreadsheetml/2006/main">
  <c r="D126" i="2"/>
  <c r="D43"/>
  <c r="D46"/>
  <c r="D124"/>
  <c r="D123" s="1"/>
  <c r="D115"/>
  <c r="D105"/>
  <c r="D96"/>
  <c r="D74"/>
  <c r="D70" s="1"/>
  <c r="D60" s="1"/>
  <c r="D73"/>
  <c r="D57"/>
  <c r="D39"/>
  <c r="D36"/>
  <c r="D27"/>
  <c r="D22"/>
  <c r="D19"/>
  <c r="D16"/>
  <c r="D128" l="1"/>
</calcChain>
</file>

<file path=xl/sharedStrings.xml><?xml version="1.0" encoding="utf-8"?>
<sst xmlns="http://schemas.openxmlformats.org/spreadsheetml/2006/main" count="171" uniqueCount="170">
  <si>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</si>
  <si>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</si>
  <si>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</si>
  <si>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</si>
  <si>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</si>
  <si>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</si>
  <si>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</si>
  <si>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</si>
  <si>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</si>
  <si>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</si>
  <si>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</si>
  <si>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</si>
  <si>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</si>
  <si>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</si>
  <si>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</si>
  <si>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</si>
  <si>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</si>
  <si>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</si>
  <si>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</si>
  <si>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</si>
  <si>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</si>
  <si>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</si>
  <si>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</si>
  <si>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</si>
  <si>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</si>
  <si>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</si>
  <si>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</si>
  <si>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</si>
  <si>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</si>
  <si>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1 16 90000 00 0000 140</t>
  </si>
  <si>
    <t>2 02 00000 00 0000 000</t>
  </si>
  <si>
    <t>Прочие поступления от денежных взысканий (штрафов) и иных сумм в возмещение ущерба</t>
  </si>
  <si>
    <t>НАЛОГОВЫЕ И НЕНАЛОГОВЫЕ ДОХОДЫ</t>
  </si>
  <si>
    <t>1 16 30000 01 0000 140</t>
  </si>
  <si>
    <t>БЕЗВОЗМЕЗДНЫЕ ПОСТУПЛЕНИЯ ОТ ДРУГИХ БЮДЖЕТОВ БЮДЖЕТНОЙ СИСТЕМЫ РОССИЙСКОЙ ФЕДЕРАЦИИ</t>
  </si>
  <si>
    <t>Всего доходов</t>
  </si>
  <si>
    <t>Денежные взыскания (штрафы) за правонарушения в области дорожного движения</t>
  </si>
  <si>
    <t>1 16 25000 00 0000 140</t>
  </si>
  <si>
    <t>Субсидии бюджетам бюджетной системы Российской Федерации (межбюджетные субсидии)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</si>
  <si>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</si>
  <si>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</si>
  <si>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</si>
  <si>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</si>
  <si>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</si>
  <si>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</si>
  <si>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</si>
  <si>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</si>
  <si>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</si>
  <si>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Прогнозируемое поступление доходов районного бюджета на 2019 год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</si>
  <si>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</si>
  <si>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</si>
  <si>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</si>
  <si>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</si>
  <si>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</si>
  <si>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</si>
  <si>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</si>
  <si>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</si>
  <si>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 xml:space="preserve">                             к решению Собрания депутатов</t>
  </si>
  <si>
    <t>2 02 15001 05 0000 150</t>
  </si>
  <si>
    <t>Дотации бюджетам муниципальных районов на выравнивание бюджетной обеспеченности</t>
  </si>
  <si>
    <t>2 02 25467 05 0000 150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</si>
  <si>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</si>
  <si>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</si>
  <si>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</si>
  <si>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субсидии бюджетам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</si>
  <si>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</si>
  <si>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</si>
  <si>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</si>
  <si>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</si>
  <si>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</si>
  <si>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</si>
  <si>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</si>
  <si>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</si>
  <si>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</si>
  <si>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</si>
  <si>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</si>
  <si>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</si>
  <si>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</si>
  <si>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</si>
  <si>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</si>
  <si>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исполнение пономочий по  оплате набора продуктов питания в оздоровительных лагерях с дневным пребыванием детей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</si>
  <si>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</si>
  <si>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</si>
  <si>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</si>
  <si>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</si>
  <si>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</si>
  <si>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</si>
  <si>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</si>
  <si>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</si>
  <si>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</si>
  <si>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</si>
  <si>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</si>
  <si>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</si>
  <si>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</si>
  <si>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</si>
  <si>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</si>
  <si>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</si>
  <si>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</si>
  <si>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</si>
  <si>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</si>
  <si>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</si>
  <si>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</si>
  <si>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Межбюджетные трансферты, передаваемые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</si>
  <si>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Денежные взыскания (штрафы) за административные правонарушения в области государственного регулирования производства и оборота этилого спирта, алкогольной, спиртосодержащей и табачной продукции</t>
  </si>
  <si>
    <t>1 16 08000 01 0000 140</t>
  </si>
  <si>
    <t>Денежные взыскания (штрафы) за нарушение законодательстава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</si>
  <si>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</si>
  <si>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</si>
  <si>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</si>
  <si>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2 02 20216 05 0000 150</t>
  </si>
  <si>
    <t>2 02 45159 05 0000 150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</si>
  <si>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</si>
  <si>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</si>
  <si>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резервные фонды исполнительных органов государственной власти</t>
  </si>
  <si>
    <t>субсидии бюджетам муниципальных районов на реализацию мероприятий, направленных на повышение пропускной способности электрических сетей на территории Архангельской области</t>
  </si>
  <si>
    <t>2 02 25519 05 0000 150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</si>
  <si>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</si>
  <si>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</si>
  <si>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</si>
  <si>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2 18 00000 05 0000 151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</si>
  <si>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</si>
  <si>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</si>
  <si>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</si>
  <si>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2 19 00000 05 0000 151</t>
  </si>
  <si>
    <t>2 02 39998 05 0000 150</t>
  </si>
  <si>
    <t xml:space="preserve">                      от                    2019 года №</t>
  </si>
  <si>
    <t xml:space="preserve">                               Приложение № 4</t>
  </si>
  <si>
    <t xml:space="preserve">                            от 07 декабря 2018 года № 245 </t>
  </si>
  <si>
    <t>субсидии бюджетам муниципальных районов на обустройство плоскостных спортивных сооружений муниципальных образований</t>
  </si>
  <si>
    <t>2 02 25555 05 0000 150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</si>
  <si>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реализующими образовательные программы дошкольного образования</t>
  </si>
  <si>
    <t>2 02 27112 05 0000 150</t>
  </si>
  <si>
    <t>1 13 00000 00 0000 000</t>
  </si>
  <si>
    <t>Прочие доходы от компенсации затрат бюджетов муниципальных районов</t>
  </si>
  <si>
    <t>ДОХОДЫ ОТ ОКАЗАНИЯ ПЛАТНЫХ УСЛУГ (РАБОТ) И КОМПЕНСАЦИИ ЗАТРАТ ГОСУДАРСТВА</t>
  </si>
  <si>
    <t xml:space="preserve">      субсидии на мероприятия по реализации приоритетных проектов в сфере туризма (ГП АО "Культура Русского Севера (2013-2024 годы)</t>
  </si>
  <si>
    <t xml:space="preserve">      субсидии на общественно значимые культурные мероприятия в рамках проекта "ЛЮБО-ДОРОГО" (ГП АО "Культура Русского Севера (2013-2024 годы)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</si>
  <si>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</si>
  <si>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оснащение образовательных организаций Архангельской области специальными транспортными средствами для перевозки детей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</si>
  <si>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</si>
  <si>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создание в образовательных организациях, расположенных в сельской местности, условий для занятий физической культурой и спортом </t>
  </si>
  <si>
    <t>субсидии на обеспечение устойчивого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</si>
  <si>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</si>
  <si>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</si>
  <si>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</si>
  <si>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</si>
  <si>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на софинансирование на конкурсной основе мероприятий, отраженных в муниципальных программах по работе с молодежью</t>
  </si>
  <si>
    <t>субсидии на проведение регионального форума "Поморские дни карьерной навигации (на конкурсной основе)</t>
  </si>
  <si>
    <t>субсидии на поддержку деятельности ресурсных центров для молодежи и ресурсно-информационных центров по поддержке деятельности молодежных добровольческих объединений в муниципальных образованиях (на конкурсной основе)</t>
  </si>
  <si>
    <t>субсидии на реализацию ГП АО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(2014-2024 годы); подпрограмма № 1 "Спорт Беломорья". Спорт высших достижений и подготовка спортивного резерва (2014-2024 годы); мероприятия по развитию физической культуры и спорта в муниципальных образованиях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</si>
  <si>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</si>
  <si>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1 13 02995 05 0000 130</t>
  </si>
  <si>
    <t>2 02 25567 05 0000 150</t>
  </si>
  <si>
    <t>2 02 25097 05 0000 150</t>
  </si>
  <si>
    <t>субсидия бюджетам муниципальных районов на поддержку отрасли культуры</t>
  </si>
  <si>
    <t>субсидии на ремонт зданий муниципальных учреждений культуры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</si>
  <si>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</si>
  <si>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</si>
  <si>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</si>
  <si>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</si>
  <si>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местным бюджетам на установку ограждений территории муниципальных образовательных организаций</t>
  </si>
  <si>
    <t>субсидии местным бюджетам на установку  и обслуживание систем видеонаблюдения в муниципальных образовательных организациях</t>
  </si>
  <si>
    <t xml:space="preserve">на доставку муки и лекарственных средств в районы Крайнего Севера и приравненные к ним местности с ограниченными сроками завоза грузов </t>
  </si>
  <si>
    <t>поощрение за прирост поступления в областной бюджет налога, взимаемого в связи с применением упрощенной системы налогообложения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</si>
  <si>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</si>
  <si>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</si>
  <si>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</si>
  <si>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2 07 05030 05 0000 180</t>
  </si>
  <si>
    <t>Сумма, тыс.рублей</t>
  </si>
  <si>
    <t xml:space="preserve">                               Приложение № 1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</si>
</sst>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8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2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FF0000"/>
      <name val="Arial Cyr"/>
      <charset val="204"/>
    </font>
    <font>
      <sz val="10"/>
      <color rgb="FFFF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9" fontId="14" fillId="0" borderId="14">
      <alignment horizontal="center" vertical="top" shrinkToFit="1"/>
    </xf>
    <xf numFmtId="0" fontId="15" fillId="0" borderId="14">
      <alignment vertical="top" wrapText="1"/>
    </xf>
    <xf numFmtId="0" fontId="13" fillId="0" borderId="0"/>
  </cellStyleXfs>
  <cellXfs count="68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164" fontId="3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indent="2"/>
    </xf>
    <xf numFmtId="164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 wrapText="1" indent="2"/>
    </xf>
    <xf numFmtId="0" fontId="1" fillId="0" borderId="2" xfId="0" applyNumberFormat="1" applyFont="1" applyFill="1" applyBorder="1" applyAlignment="1">
      <alignment horizontal="left" vertical="center" wrapText="1" indent="2"/>
    </xf>
    <xf numFmtId="0" fontId="0" fillId="0" borderId="2" xfId="0" applyFont="1" applyBorder="1" applyAlignment="1">
      <alignment vertical="distributed"/>
    </xf>
    <xf numFmtId="0" fontId="0" fillId="0" borderId="6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left" vertical="center" wrapText="1" indent="2"/>
    </xf>
    <xf numFmtId="0" fontId="7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10" fillId="2" borderId="0" xfId="0" applyFont="1" applyFill="1"/>
    <xf numFmtId="0" fontId="9" fillId="2" borderId="0" xfId="0" applyFont="1" applyFill="1" applyAlignment="1">
      <alignment horizontal="right"/>
    </xf>
    <xf numFmtId="164" fontId="6" fillId="0" borderId="3" xfId="0" applyNumberFormat="1" applyFont="1" applyFill="1" applyBorder="1" applyAlignment="1">
      <alignment vertical="center"/>
    </xf>
    <xf numFmtId="0" fontId="4" fillId="0" borderId="3" xfId="0" applyFont="1" applyFill="1" applyBorder="1"/>
    <xf numFmtId="0" fontId="0" fillId="0" borderId="8" xfId="0" applyFont="1" applyBorder="1" applyAlignment="1">
      <alignment vertical="distributed"/>
    </xf>
    <xf numFmtId="0" fontId="0" fillId="0" borderId="9" xfId="0" applyFont="1" applyBorder="1" applyAlignment="1">
      <alignment horizontal="left" vertical="distributed" wrapText="1" indent="2"/>
    </xf>
    <xf numFmtId="0" fontId="0" fillId="0" borderId="0" xfId="0" applyFont="1" applyFill="1"/>
    <xf numFmtId="0" fontId="1" fillId="0" borderId="8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 indent="2"/>
    </xf>
    <xf numFmtId="164" fontId="0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horizontal="left" wrapText="1"/>
    </xf>
    <xf numFmtId="0" fontId="0" fillId="0" borderId="11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" fillId="0" borderId="0" xfId="0" applyFont="1" applyFill="1"/>
    <xf numFmtId="0" fontId="16" fillId="0" borderId="0" xfId="0" applyFont="1" applyFill="1"/>
    <xf numFmtId="0" fontId="0" fillId="0" borderId="10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left" vertical="center" wrapText="1" indent="2"/>
    </xf>
    <xf numFmtId="0" fontId="1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 indent="1"/>
    </xf>
    <xf numFmtId="164" fontId="1" fillId="2" borderId="12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horizontal="left" vertical="center" wrapText="1" indent="2"/>
    </xf>
    <xf numFmtId="164" fontId="1" fillId="0" borderId="1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 indent="2"/>
    </xf>
    <xf numFmtId="164" fontId="1" fillId="2" borderId="6" xfId="0" applyNumberFormat="1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128"/>
  <sheetViews>
    <sheetView tabSelected="1" zoomScaleNormal="100" workbookViewId="0">
      <selection activeCell="C11" sqref="C11"/>
    </sheetView>
  </sheetViews>
  <sheetFormatPr defaultRowHeight="12.75"/>
  <cols>
    <col min="1" max="1" width="7.85546875" style="1" customWidth="1"/>
    <col min="2" max="2" width="56.28515625" style="1" customWidth="1"/>
    <col min="3" max="3" width="26.28515625" style="1" customWidth="1"/>
    <col min="4" max="4" width="15.42578125" style="1" customWidth="1"/>
    <col min="5" max="5" width="12.140625" style="1" bestFit="1" customWidth="1"/>
    <col min="6" max="16384" width="9.140625" style="1"/>
  </cols>
  <sheetData>
    <row r="1" spans="2:4">
      <c r="B1" s="35"/>
      <c r="C1" s="59" t="s">
        <v>169</v>
      </c>
    </row>
    <row r="2" spans="2:4">
      <c r="B2" s="35"/>
      <c r="C2" s="60" t="s">
        <v>57</v>
      </c>
    </row>
    <row r="3" spans="2:4">
      <c r="B3" s="35"/>
      <c r="C3" s="60" t="s">
        <v>125</v>
      </c>
    </row>
    <row r="4" spans="2:4">
      <c r="B4" s="35"/>
      <c r="C4" s="34"/>
    </row>
    <row r="5" spans="2:4">
      <c r="B5" s="35"/>
      <c r="C5" s="59" t="s">
        <v>126</v>
      </c>
    </row>
    <row r="6" spans="2:4">
      <c r="B6" s="35"/>
      <c r="C6" s="60" t="s">
        <v>57</v>
      </c>
    </row>
    <row r="7" spans="2:4">
      <c r="B7" s="35"/>
      <c r="C7" s="58" t="s">
        <v>127</v>
      </c>
    </row>
    <row r="8" spans="2:4">
      <c r="B8" s="35"/>
      <c r="C8" s="36"/>
    </row>
    <row r="9" spans="2:4" ht="21" customHeight="1">
      <c r="B9" s="67" t="s">
        <v>48</v>
      </c>
      <c r="C9" s="67"/>
    </row>
    <row r="10" spans="2:4" ht="12" customHeight="1">
      <c r="B10" s="37"/>
      <c r="C10" s="38"/>
    </row>
    <row r="11" spans="2:4" ht="42" customHeight="1">
      <c r="B11" s="20" t="s">
        <v>24</v>
      </c>
      <c r="C11" s="21" t="s">
        <v>25</v>
      </c>
      <c r="D11" s="6" t="s">
        <v>168</v>
      </c>
    </row>
    <row r="12" spans="2:4">
      <c r="B12" s="7">
        <v>1</v>
      </c>
      <c r="C12" s="5">
        <v>2</v>
      </c>
      <c r="D12" s="40"/>
    </row>
    <row r="13" spans="2:4">
      <c r="B13" s="2"/>
      <c r="C13" s="2"/>
    </row>
    <row r="14" spans="2:4" ht="21" customHeight="1">
      <c r="B14" s="9" t="s">
        <v>32</v>
      </c>
      <c r="C14" s="14" t="s">
        <v>11</v>
      </c>
      <c r="D14" s="3">
        <v>155582.70000000001</v>
      </c>
    </row>
    <row r="15" spans="2:4">
      <c r="B15" s="9"/>
      <c r="C15" s="14"/>
      <c r="D15" s="4"/>
    </row>
    <row r="16" spans="2:4" ht="16.5" customHeight="1">
      <c r="B16" s="10" t="s">
        <v>8</v>
      </c>
      <c r="C16" s="15" t="s">
        <v>12</v>
      </c>
      <c r="D16" s="4">
        <f>D17</f>
        <v>112744</v>
      </c>
    </row>
    <row r="17" spans="2:4" ht="18" customHeight="1">
      <c r="B17" s="11" t="s">
        <v>0</v>
      </c>
      <c r="C17" s="15" t="s">
        <v>13</v>
      </c>
      <c r="D17" s="4">
        <v>112744</v>
      </c>
    </row>
    <row r="18" spans="2:4" ht="13.15" customHeight="1">
      <c r="B18" s="11"/>
      <c r="C18" s="15"/>
      <c r="D18" s="4"/>
    </row>
    <row r="19" spans="2:4" ht="44.25" customHeight="1">
      <c r="B19" s="12" t="s">
        <v>3</v>
      </c>
      <c r="C19" s="15" t="s">
        <v>14</v>
      </c>
      <c r="D19" s="4">
        <f>D20</f>
        <v>16297.2</v>
      </c>
    </row>
    <row r="20" spans="2:4" ht="29.25" customHeight="1">
      <c r="B20" s="11" t="s">
        <v>4</v>
      </c>
      <c r="C20" s="15" t="s">
        <v>15</v>
      </c>
      <c r="D20" s="4">
        <v>16297.2</v>
      </c>
    </row>
    <row r="21" spans="2:4" ht="13.5" customHeight="1">
      <c r="B21" s="11"/>
      <c r="C21" s="15"/>
      <c r="D21" s="4"/>
    </row>
    <row r="22" spans="2:4" ht="18" customHeight="1">
      <c r="B22" s="12" t="s">
        <v>1</v>
      </c>
      <c r="C22" s="15" t="s">
        <v>16</v>
      </c>
      <c r="D22" s="4">
        <f>SUM(D23:D25)</f>
        <v>12091</v>
      </c>
    </row>
    <row r="23" spans="2:4" ht="25.5" customHeight="1">
      <c r="B23" s="11" t="s">
        <v>49</v>
      </c>
      <c r="C23" s="15" t="s">
        <v>50</v>
      </c>
      <c r="D23" s="4">
        <v>11950</v>
      </c>
    </row>
    <row r="24" spans="2:4" ht="18" customHeight="1">
      <c r="B24" s="11" t="s">
        <v>51</v>
      </c>
      <c r="C24" s="15" t="s">
        <v>52</v>
      </c>
      <c r="D24" s="4">
        <v>41</v>
      </c>
    </row>
    <row r="25" spans="2:4" ht="27.75" customHeight="1">
      <c r="B25" s="11" t="s">
        <v>53</v>
      </c>
      <c r="C25" s="15" t="s">
        <v>54</v>
      </c>
      <c r="D25" s="4">
        <v>100</v>
      </c>
    </row>
    <row r="26" spans="2:4" ht="15" customHeight="1">
      <c r="B26" s="11"/>
      <c r="C26" s="15"/>
      <c r="D26" s="4"/>
    </row>
    <row r="27" spans="2:4" ht="16.5" customHeight="1">
      <c r="B27" s="12" t="s">
        <v>28</v>
      </c>
      <c r="C27" s="15" t="s">
        <v>17</v>
      </c>
      <c r="D27" s="4">
        <f>D28+D29</f>
        <v>2381</v>
      </c>
    </row>
    <row r="28" spans="2:4" ht="45.75" customHeight="1">
      <c r="B28" s="11" t="s">
        <v>55</v>
      </c>
      <c r="C28" s="15" t="s">
        <v>56</v>
      </c>
      <c r="D28" s="4">
        <v>2151</v>
      </c>
    </row>
    <row r="29" spans="2:4" ht="42.75" customHeight="1">
      <c r="B29" s="11" t="s">
        <v>7</v>
      </c>
      <c r="C29" s="15" t="s">
        <v>18</v>
      </c>
      <c r="D29" s="4">
        <v>230</v>
      </c>
    </row>
    <row r="30" spans="2:4" ht="15.75" customHeight="1">
      <c r="B30" s="11"/>
      <c r="C30" s="15"/>
      <c r="D30" s="4"/>
    </row>
    <row r="31" spans="2:4" ht="48" customHeight="1">
      <c r="B31" s="10" t="s">
        <v>83</v>
      </c>
      <c r="C31" s="15" t="s">
        <v>84</v>
      </c>
      <c r="D31" s="4">
        <v>8798</v>
      </c>
    </row>
    <row r="32" spans="2:4" ht="93.75" customHeight="1">
      <c r="B32" s="11" t="s">
        <v>85</v>
      </c>
      <c r="C32" s="15" t="s">
        <v>86</v>
      </c>
      <c r="D32" s="4">
        <v>4150</v>
      </c>
    </row>
    <row r="33" spans="2:4" ht="31.5" customHeight="1">
      <c r="B33" s="11" t="s">
        <v>87</v>
      </c>
      <c r="C33" s="15" t="s">
        <v>88</v>
      </c>
      <c r="D33" s="4">
        <v>148</v>
      </c>
    </row>
    <row r="34" spans="2:4" ht="80.25" customHeight="1">
      <c r="B34" s="11" t="s">
        <v>89</v>
      </c>
      <c r="C34" s="15" t="s">
        <v>90</v>
      </c>
      <c r="D34" s="4">
        <v>4500</v>
      </c>
    </row>
    <row r="35" spans="2:4" ht="15.75" customHeight="1">
      <c r="B35" s="11"/>
      <c r="C35" s="15"/>
      <c r="D35" s="4"/>
    </row>
    <row r="36" spans="2:4" ht="32.25" customHeight="1">
      <c r="B36" s="12" t="s">
        <v>9</v>
      </c>
      <c r="C36" s="15" t="s">
        <v>19</v>
      </c>
      <c r="D36" s="4">
        <f>D37</f>
        <v>699</v>
      </c>
    </row>
    <row r="37" spans="2:4" ht="28.5" customHeight="1">
      <c r="B37" s="11" t="s">
        <v>2</v>
      </c>
      <c r="C37" s="15" t="s">
        <v>20</v>
      </c>
      <c r="D37" s="4">
        <v>699</v>
      </c>
    </row>
    <row r="38" spans="2:4" ht="15.75" customHeight="1">
      <c r="B38" s="11"/>
      <c r="C38" s="15"/>
      <c r="D38" s="4"/>
    </row>
    <row r="39" spans="2:4" ht="32.25" customHeight="1">
      <c r="B39" s="12" t="s">
        <v>10</v>
      </c>
      <c r="C39" s="15" t="s">
        <v>21</v>
      </c>
      <c r="D39" s="4">
        <f>D40+D41</f>
        <v>50</v>
      </c>
    </row>
    <row r="40" spans="2:4" ht="82.9" hidden="1" customHeight="1">
      <c r="B40" s="11" t="s">
        <v>43</v>
      </c>
      <c r="C40" s="15" t="s">
        <v>44</v>
      </c>
      <c r="D40" s="4">
        <v>0</v>
      </c>
    </row>
    <row r="41" spans="2:4" ht="42.75" customHeight="1">
      <c r="B41" s="11" t="s">
        <v>42</v>
      </c>
      <c r="C41" s="15" t="s">
        <v>27</v>
      </c>
      <c r="D41" s="4">
        <v>50</v>
      </c>
    </row>
    <row r="42" spans="2:4" ht="15.75" customHeight="1">
      <c r="B42" s="11"/>
      <c r="C42" s="15"/>
      <c r="D42" s="4"/>
    </row>
    <row r="43" spans="2:4" ht="42.75" customHeight="1">
      <c r="B43" s="44" t="s">
        <v>134</v>
      </c>
      <c r="C43" s="15" t="s">
        <v>132</v>
      </c>
      <c r="D43" s="4">
        <f>D44</f>
        <v>1.5</v>
      </c>
    </row>
    <row r="44" spans="2:4" ht="42.75" customHeight="1">
      <c r="B44" s="11" t="s">
        <v>133</v>
      </c>
      <c r="C44" s="15" t="s">
        <v>151</v>
      </c>
      <c r="D44" s="4">
        <v>1.5</v>
      </c>
    </row>
    <row r="45" spans="2:4" ht="13.5" customHeight="1">
      <c r="B45" s="11"/>
      <c r="C45" s="15"/>
      <c r="D45" s="4"/>
    </row>
    <row r="46" spans="2:4" ht="19.5" customHeight="1">
      <c r="B46" s="12" t="s">
        <v>5</v>
      </c>
      <c r="C46" s="15" t="s">
        <v>22</v>
      </c>
      <c r="D46" s="4">
        <f>D47+D48+D49+D50+D51+D52</f>
        <v>2521</v>
      </c>
    </row>
    <row r="47" spans="2:4" ht="69.75" customHeight="1">
      <c r="B47" s="11" t="s">
        <v>103</v>
      </c>
      <c r="C47" s="15" t="s">
        <v>104</v>
      </c>
      <c r="D47" s="4">
        <v>140</v>
      </c>
    </row>
    <row r="48" spans="2:4" ht="118.5" customHeight="1">
      <c r="B48" s="11" t="s">
        <v>39</v>
      </c>
      <c r="C48" s="15" t="s">
        <v>37</v>
      </c>
      <c r="D48" s="4">
        <v>177</v>
      </c>
    </row>
    <row r="49" spans="2:4" ht="69" customHeight="1">
      <c r="B49" s="11" t="s">
        <v>105</v>
      </c>
      <c r="C49" s="15" t="s">
        <v>106</v>
      </c>
      <c r="D49" s="4">
        <v>450</v>
      </c>
    </row>
    <row r="50" spans="2:4" ht="30.75" customHeight="1">
      <c r="B50" s="11" t="s">
        <v>36</v>
      </c>
      <c r="C50" s="15" t="s">
        <v>33</v>
      </c>
      <c r="D50" s="4">
        <v>150</v>
      </c>
    </row>
    <row r="51" spans="2:4" ht="79.5" customHeight="1">
      <c r="B51" s="11" t="s">
        <v>107</v>
      </c>
      <c r="C51" s="15" t="s">
        <v>108</v>
      </c>
      <c r="D51" s="4">
        <v>70</v>
      </c>
    </row>
    <row r="52" spans="2:4" ht="33.6" customHeight="1">
      <c r="B52" s="11" t="s">
        <v>31</v>
      </c>
      <c r="C52" s="15" t="s">
        <v>29</v>
      </c>
      <c r="D52" s="4">
        <v>1534</v>
      </c>
    </row>
    <row r="53" spans="2:4" ht="11.45" customHeight="1">
      <c r="B53" s="11"/>
      <c r="C53" s="13"/>
      <c r="D53" s="4"/>
    </row>
    <row r="54" spans="2:4" ht="21.75" customHeight="1">
      <c r="B54" s="9" t="s">
        <v>6</v>
      </c>
      <c r="C54" s="17" t="s">
        <v>23</v>
      </c>
      <c r="D54" s="3">
        <v>1390970.8</v>
      </c>
    </row>
    <row r="55" spans="2:4" ht="11.45" customHeight="1">
      <c r="B55" s="10"/>
      <c r="C55" s="13"/>
      <c r="D55" s="4"/>
    </row>
    <row r="56" spans="2:4" ht="45" customHeight="1">
      <c r="B56" s="10" t="s">
        <v>34</v>
      </c>
      <c r="C56" s="13" t="s">
        <v>30</v>
      </c>
      <c r="D56" s="4">
        <v>1390515.8</v>
      </c>
    </row>
    <row r="57" spans="2:4" ht="27.6" customHeight="1">
      <c r="B57" s="61" t="s">
        <v>40</v>
      </c>
      <c r="C57" s="13" t="s">
        <v>46</v>
      </c>
      <c r="D57" s="4">
        <f>SUM(D58:D58)</f>
        <v>119802.2</v>
      </c>
    </row>
    <row r="58" spans="2:4" s="53" customFormat="1" ht="33.75" customHeight="1">
      <c r="B58" s="29" t="s">
        <v>59</v>
      </c>
      <c r="C58" s="13" t="s">
        <v>58</v>
      </c>
      <c r="D58" s="4">
        <v>119802.2</v>
      </c>
    </row>
    <row r="59" spans="2:4" ht="10.9" customHeight="1">
      <c r="B59" s="18"/>
      <c r="C59" s="13"/>
      <c r="D59" s="4"/>
    </row>
    <row r="60" spans="2:4" ht="34.9" customHeight="1">
      <c r="B60" s="61" t="s">
        <v>38</v>
      </c>
      <c r="C60" s="13" t="s">
        <v>47</v>
      </c>
      <c r="D60" s="4">
        <f>D61+D70+D63+D65+D67+D69+D68+D66+D62+D64</f>
        <v>456702.30000000005</v>
      </c>
    </row>
    <row r="61" spans="2:4" s="54" customFormat="1" ht="90" customHeight="1">
      <c r="B61" s="16" t="s">
        <v>67</v>
      </c>
      <c r="C61" s="13" t="s">
        <v>109</v>
      </c>
      <c r="D61" s="4">
        <v>3487.4</v>
      </c>
    </row>
    <row r="62" spans="2:4" s="43" customFormat="1" ht="90" customHeight="1">
      <c r="B62" s="45" t="s">
        <v>140</v>
      </c>
      <c r="C62" s="46" t="s">
        <v>153</v>
      </c>
      <c r="D62" s="47">
        <v>1420</v>
      </c>
    </row>
    <row r="63" spans="2:4" s="43" customFormat="1" ht="54.75" customHeight="1">
      <c r="B63" s="16" t="s">
        <v>143</v>
      </c>
      <c r="C63" s="13" t="s">
        <v>60</v>
      </c>
      <c r="D63" s="4">
        <v>600.29999999999995</v>
      </c>
    </row>
    <row r="64" spans="2:4" s="43" customFormat="1" ht="54.75" customHeight="1">
      <c r="B64" s="16" t="s">
        <v>145</v>
      </c>
      <c r="C64" s="13" t="s">
        <v>144</v>
      </c>
      <c r="D64" s="4">
        <v>2065.9</v>
      </c>
    </row>
    <row r="65" spans="2:4" s="43" customFormat="1" ht="32.25" customHeight="1">
      <c r="B65" s="16" t="s">
        <v>154</v>
      </c>
      <c r="C65" s="13" t="s">
        <v>115</v>
      </c>
      <c r="D65" s="4">
        <v>138.80000000000001</v>
      </c>
    </row>
    <row r="66" spans="2:4" ht="64.5" hidden="1" customHeight="1">
      <c r="B66" s="45"/>
      <c r="C66" s="13"/>
      <c r="D66" s="4"/>
    </row>
    <row r="67" spans="2:4" s="43" customFormat="1" ht="45" customHeight="1">
      <c r="B67" s="45" t="s">
        <v>142</v>
      </c>
      <c r="C67" s="46" t="s">
        <v>129</v>
      </c>
      <c r="D67" s="47">
        <v>6594.2</v>
      </c>
    </row>
    <row r="68" spans="2:4" s="43" customFormat="1" ht="45" customHeight="1">
      <c r="B68" s="45" t="s">
        <v>141</v>
      </c>
      <c r="C68" s="46" t="s">
        <v>152</v>
      </c>
      <c r="D68" s="47">
        <v>7342</v>
      </c>
    </row>
    <row r="69" spans="2:4" s="43" customFormat="1" ht="45" customHeight="1">
      <c r="B69" s="45" t="s">
        <v>150</v>
      </c>
      <c r="C69" s="46" t="s">
        <v>131</v>
      </c>
      <c r="D69" s="47">
        <v>27509.200000000001</v>
      </c>
    </row>
    <row r="70" spans="2:4" ht="28.5" customHeight="1">
      <c r="B70" s="16" t="s">
        <v>61</v>
      </c>
      <c r="C70" s="13" t="s">
        <v>99</v>
      </c>
      <c r="D70" s="23">
        <f>SUM(D71:D94)</f>
        <v>407544.5</v>
      </c>
    </row>
    <row r="71" spans="2:4" s="43" customFormat="1" ht="29.25" customHeight="1">
      <c r="B71" s="16" t="s">
        <v>62</v>
      </c>
      <c r="C71" s="24"/>
      <c r="D71" s="23">
        <v>339149</v>
      </c>
    </row>
    <row r="72" spans="2:4" s="43" customFormat="1" ht="117.75" customHeight="1">
      <c r="B72" s="16" t="s">
        <v>63</v>
      </c>
      <c r="C72" s="13"/>
      <c r="D72" s="23">
        <v>28</v>
      </c>
    </row>
    <row r="73" spans="2:4" s="43" customFormat="1" ht="52.5" hidden="1" customHeight="1">
      <c r="B73" s="16" t="s">
        <v>64</v>
      </c>
      <c r="C73" s="13"/>
      <c r="D73" s="23">
        <f>673-673</f>
        <v>0</v>
      </c>
    </row>
    <row r="74" spans="2:4" s="43" customFormat="1" ht="42.75" customHeight="1">
      <c r="B74" s="16" t="s">
        <v>65</v>
      </c>
      <c r="C74" s="13"/>
      <c r="D74" s="23">
        <f>912.6+227.5</f>
        <v>1140.0999999999999</v>
      </c>
    </row>
    <row r="75" spans="2:4" s="43" customFormat="1" ht="79.5" customHeight="1">
      <c r="B75" s="16" t="s">
        <v>66</v>
      </c>
      <c r="C75" s="24"/>
      <c r="D75" s="23">
        <v>285.89999999999998</v>
      </c>
    </row>
    <row r="76" spans="2:4" s="43" customFormat="1" ht="43.5" customHeight="1">
      <c r="B76" s="16" t="s">
        <v>112</v>
      </c>
      <c r="C76" s="24"/>
      <c r="D76" s="23">
        <v>659.9</v>
      </c>
    </row>
    <row r="77" spans="2:4" s="43" customFormat="1" ht="55.5" customHeight="1">
      <c r="B77" s="16" t="s">
        <v>114</v>
      </c>
      <c r="C77" s="24"/>
      <c r="D77" s="23">
        <v>27000</v>
      </c>
    </row>
    <row r="78" spans="2:4" s="43" customFormat="1" ht="44.25" customHeight="1">
      <c r="B78" s="16" t="s">
        <v>128</v>
      </c>
      <c r="C78" s="24"/>
      <c r="D78" s="23">
        <v>1150</v>
      </c>
    </row>
    <row r="79" spans="2:4" ht="44.25" customHeight="1">
      <c r="B79" s="48" t="s">
        <v>135</v>
      </c>
      <c r="C79" s="24"/>
      <c r="D79" s="23">
        <v>500</v>
      </c>
    </row>
    <row r="80" spans="2:4" s="43" customFormat="1" ht="44.25" customHeight="1">
      <c r="B80" s="48" t="s">
        <v>136</v>
      </c>
      <c r="C80" s="24"/>
      <c r="D80" s="23">
        <v>500</v>
      </c>
    </row>
    <row r="81" spans="2:4" s="43" customFormat="1" ht="69" customHeight="1">
      <c r="B81" s="48" t="s">
        <v>137</v>
      </c>
      <c r="C81" s="24"/>
      <c r="D81" s="23">
        <v>3790.1</v>
      </c>
    </row>
    <row r="82" spans="2:4" s="43" customFormat="1" ht="44.25" customHeight="1">
      <c r="B82" s="48" t="s">
        <v>138</v>
      </c>
      <c r="C82" s="24"/>
      <c r="D82" s="23">
        <v>957</v>
      </c>
    </row>
    <row r="83" spans="2:4" ht="44.25" customHeight="1">
      <c r="B83" s="48" t="s">
        <v>139</v>
      </c>
      <c r="C83" s="24"/>
      <c r="D83" s="23">
        <v>197.5</v>
      </c>
    </row>
    <row r="84" spans="2:4" s="43" customFormat="1" ht="108.75" customHeight="1">
      <c r="B84" s="48" t="s">
        <v>149</v>
      </c>
      <c r="C84" s="24"/>
      <c r="D84" s="23">
        <v>1680</v>
      </c>
    </row>
    <row r="85" spans="2:4" s="43" customFormat="1" ht="48.75" customHeight="1">
      <c r="B85" s="55" t="s">
        <v>146</v>
      </c>
      <c r="C85" s="24"/>
      <c r="D85" s="23">
        <v>50</v>
      </c>
    </row>
    <row r="86" spans="2:4" s="43" customFormat="1" ht="29.25" customHeight="1">
      <c r="B86" s="55" t="s">
        <v>147</v>
      </c>
      <c r="C86" s="24"/>
      <c r="D86" s="23">
        <v>70</v>
      </c>
    </row>
    <row r="87" spans="2:4" s="43" customFormat="1" ht="52.5" customHeight="1">
      <c r="B87" s="49" t="s">
        <v>148</v>
      </c>
      <c r="C87" s="24"/>
      <c r="D87" s="23">
        <v>500</v>
      </c>
    </row>
    <row r="88" spans="2:4" ht="52.5" customHeight="1">
      <c r="B88" s="49" t="s">
        <v>155</v>
      </c>
      <c r="C88" s="24"/>
      <c r="D88" s="23">
        <v>16204.3</v>
      </c>
    </row>
    <row r="89" spans="2:4" s="52" customFormat="1" ht="58.5" customHeight="1">
      <c r="B89" s="10" t="s">
        <v>156</v>
      </c>
      <c r="C89" s="13"/>
      <c r="D89" s="4">
        <v>600</v>
      </c>
    </row>
    <row r="90" spans="2:4" s="52" customFormat="1" ht="58.5" customHeight="1">
      <c r="B90" s="10" t="s">
        <v>157</v>
      </c>
      <c r="C90" s="13"/>
      <c r="D90" s="4">
        <v>256.5</v>
      </c>
    </row>
    <row r="91" spans="2:4" s="52" customFormat="1" ht="58.5" customHeight="1">
      <c r="B91" s="10" t="s">
        <v>158</v>
      </c>
      <c r="C91" s="13"/>
      <c r="D91" s="4">
        <v>7895.7</v>
      </c>
    </row>
    <row r="92" spans="2:4" s="52" customFormat="1" ht="58.5" customHeight="1">
      <c r="B92" s="10" t="s">
        <v>159</v>
      </c>
      <c r="C92" s="13"/>
      <c r="D92" s="4">
        <v>2612</v>
      </c>
    </row>
    <row r="93" spans="2:4" s="52" customFormat="1" ht="58.5" customHeight="1">
      <c r="B93" s="10" t="s">
        <v>160</v>
      </c>
      <c r="C93" s="13"/>
      <c r="D93" s="4">
        <v>1355</v>
      </c>
    </row>
    <row r="94" spans="2:4" s="52" customFormat="1" ht="58.5" customHeight="1">
      <c r="B94" s="10" t="s">
        <v>161</v>
      </c>
      <c r="C94" s="13"/>
      <c r="D94" s="4">
        <v>963.5</v>
      </c>
    </row>
    <row r="95" spans="2:4" ht="34.15" customHeight="1">
      <c r="B95" s="61" t="s">
        <v>41</v>
      </c>
      <c r="C95" s="13" t="s">
        <v>45</v>
      </c>
      <c r="D95" s="4">
        <v>569956.80000000005</v>
      </c>
    </row>
    <row r="96" spans="2:4" ht="42" customHeight="1">
      <c r="B96" s="18" t="s">
        <v>81</v>
      </c>
      <c r="C96" s="13" t="s">
        <v>98</v>
      </c>
      <c r="D96" s="4">
        <f>SUM(D97:D103)</f>
        <v>55707.199999999997</v>
      </c>
    </row>
    <row r="97" spans="2:4" s="53" customFormat="1" ht="72" customHeight="1">
      <c r="B97" s="18" t="s">
        <v>82</v>
      </c>
      <c r="C97" s="13"/>
      <c r="D97" s="4">
        <v>4119.8999999999996</v>
      </c>
    </row>
    <row r="98" spans="2:4" s="53" customFormat="1" ht="41.25" customHeight="1">
      <c r="B98" s="30" t="s">
        <v>70</v>
      </c>
      <c r="C98" s="13"/>
      <c r="D98" s="4">
        <v>354</v>
      </c>
    </row>
    <row r="99" spans="2:4" s="53" customFormat="1" ht="48" customHeight="1">
      <c r="B99" s="18" t="s">
        <v>71</v>
      </c>
      <c r="C99" s="13"/>
      <c r="D99" s="4">
        <v>875</v>
      </c>
    </row>
    <row r="100" spans="2:4" s="53" customFormat="1" ht="79.5" customHeight="1">
      <c r="B100" s="18" t="s">
        <v>72</v>
      </c>
      <c r="C100" s="13"/>
      <c r="D100" s="4">
        <v>20</v>
      </c>
    </row>
    <row r="101" spans="2:4" s="53" customFormat="1" ht="48" customHeight="1">
      <c r="B101" s="18" t="s">
        <v>73</v>
      </c>
      <c r="C101" s="13"/>
      <c r="D101" s="4">
        <v>25</v>
      </c>
    </row>
    <row r="102" spans="2:4" s="43" customFormat="1" ht="51.75" customHeight="1">
      <c r="B102" s="16" t="s">
        <v>80</v>
      </c>
      <c r="C102" s="13"/>
      <c r="D102" s="4">
        <v>4098.8999999999996</v>
      </c>
    </row>
    <row r="103" spans="2:4" s="54" customFormat="1" ht="92.25" customHeight="1">
      <c r="B103" s="32" t="s">
        <v>93</v>
      </c>
      <c r="C103" s="51"/>
      <c r="D103" s="28">
        <v>46214.400000000001</v>
      </c>
    </row>
    <row r="104" spans="2:4" s="52" customFormat="1" ht="105" customHeight="1">
      <c r="B104" s="18" t="s">
        <v>130</v>
      </c>
      <c r="C104" s="13" t="s">
        <v>75</v>
      </c>
      <c r="D104" s="4">
        <v>6800</v>
      </c>
    </row>
    <row r="105" spans="2:4" s="43" customFormat="1" ht="67.5" customHeight="1">
      <c r="B105" s="33" t="s">
        <v>79</v>
      </c>
      <c r="C105" s="46" t="s">
        <v>74</v>
      </c>
      <c r="D105" s="47">
        <f>1943.4</f>
        <v>1943.4</v>
      </c>
    </row>
    <row r="106" spans="2:4" s="43" customFormat="1" ht="51" customHeight="1">
      <c r="B106" s="33" t="s">
        <v>68</v>
      </c>
      <c r="C106" s="46" t="s">
        <v>69</v>
      </c>
      <c r="D106" s="47">
        <v>2461.3000000000002</v>
      </c>
    </row>
    <row r="107" spans="2:4" s="43" customFormat="1" ht="71.25" customHeight="1">
      <c r="B107" s="33" t="s">
        <v>78</v>
      </c>
      <c r="C107" s="56" t="s">
        <v>76</v>
      </c>
      <c r="D107" s="47">
        <v>6.2</v>
      </c>
    </row>
    <row r="108" spans="2:4" s="43" customFormat="1">
      <c r="B108" s="33" t="s">
        <v>77</v>
      </c>
      <c r="C108" s="46" t="s">
        <v>124</v>
      </c>
      <c r="D108" s="47">
        <v>4955.8</v>
      </c>
    </row>
    <row r="109" spans="2:4">
      <c r="B109" s="18" t="s">
        <v>101</v>
      </c>
      <c r="C109" s="22" t="s">
        <v>100</v>
      </c>
      <c r="D109" s="4">
        <v>498082.9</v>
      </c>
    </row>
    <row r="110" spans="2:4" s="52" customFormat="1" ht="25.5">
      <c r="B110" s="18" t="s">
        <v>91</v>
      </c>
      <c r="C110" s="22"/>
      <c r="D110" s="4">
        <v>493818.4</v>
      </c>
    </row>
    <row r="111" spans="2:4" s="53" customFormat="1" ht="68.25" customHeight="1">
      <c r="B111" s="18" t="s">
        <v>111</v>
      </c>
      <c r="C111" s="22"/>
      <c r="D111" s="4">
        <v>4264.5</v>
      </c>
    </row>
    <row r="112" spans="2:4" ht="9.75" customHeight="1">
      <c r="B112" s="19"/>
      <c r="C112" s="13"/>
      <c r="D112" s="4"/>
    </row>
    <row r="113" spans="2:4" ht="21.75" customHeight="1">
      <c r="B113" s="61" t="s">
        <v>26</v>
      </c>
      <c r="C113" s="13"/>
      <c r="D113" s="4">
        <v>244054.5</v>
      </c>
    </row>
    <row r="114" spans="2:4" s="43" customFormat="1" ht="72" customHeight="1">
      <c r="B114" s="33" t="s">
        <v>94</v>
      </c>
      <c r="C114" s="50" t="s">
        <v>96</v>
      </c>
      <c r="D114" s="47">
        <v>31483.8</v>
      </c>
    </row>
    <row r="115" spans="2:4" s="43" customFormat="1" ht="98.25" customHeight="1">
      <c r="B115" s="57" t="s">
        <v>102</v>
      </c>
      <c r="C115" s="50" t="s">
        <v>110</v>
      </c>
      <c r="D115" s="28">
        <f>148680.9+50083.7</f>
        <v>198764.59999999998</v>
      </c>
    </row>
    <row r="116" spans="2:4" ht="30.75" customHeight="1">
      <c r="B116" s="32" t="s">
        <v>95</v>
      </c>
      <c r="C116" s="15" t="s">
        <v>97</v>
      </c>
      <c r="D116" s="4">
        <v>13806.1</v>
      </c>
    </row>
    <row r="117" spans="2:4" s="43" customFormat="1" ht="51">
      <c r="B117" s="32" t="s">
        <v>92</v>
      </c>
      <c r="C117" s="50"/>
      <c r="D117" s="47">
        <v>4.9000000000000004</v>
      </c>
    </row>
    <row r="118" spans="2:4" s="43" customFormat="1" ht="54.75" customHeight="1">
      <c r="B118" s="16" t="s">
        <v>162</v>
      </c>
      <c r="C118" s="13"/>
      <c r="D118" s="23">
        <v>673</v>
      </c>
    </row>
    <row r="119" spans="2:4" s="54" customFormat="1" ht="30" customHeight="1">
      <c r="B119" s="16" t="s">
        <v>113</v>
      </c>
      <c r="C119" s="13"/>
      <c r="D119" s="62">
        <v>13104</v>
      </c>
    </row>
    <row r="120" spans="2:4" s="54" customFormat="1" ht="57.75" customHeight="1">
      <c r="B120" s="63" t="s">
        <v>163</v>
      </c>
      <c r="C120" s="64"/>
      <c r="D120" s="23">
        <v>24.2</v>
      </c>
    </row>
    <row r="121" spans="2:4" s="52" customFormat="1" ht="27.75" customHeight="1">
      <c r="B121" s="65" t="s">
        <v>164</v>
      </c>
      <c r="C121" s="15" t="s">
        <v>165</v>
      </c>
      <c r="D121" s="66">
        <v>400</v>
      </c>
    </row>
    <row r="122" spans="2:4" s="52" customFormat="1" ht="32.25" customHeight="1">
      <c r="B122" s="65" t="s">
        <v>166</v>
      </c>
      <c r="C122" s="15" t="s">
        <v>167</v>
      </c>
      <c r="D122" s="66">
        <v>400</v>
      </c>
    </row>
    <row r="123" spans="2:4" ht="88.5" customHeight="1">
      <c r="B123" s="31" t="s">
        <v>116</v>
      </c>
      <c r="C123" s="25" t="s">
        <v>117</v>
      </c>
      <c r="D123" s="26">
        <f>D124</f>
        <v>55.500000000000007</v>
      </c>
    </row>
    <row r="124" spans="2:4" ht="69" customHeight="1">
      <c r="B124" s="32" t="s">
        <v>118</v>
      </c>
      <c r="C124" s="25" t="s">
        <v>119</v>
      </c>
      <c r="D124" s="26">
        <f>106.4-50.9</f>
        <v>55.500000000000007</v>
      </c>
    </row>
    <row r="125" spans="2:4" ht="19.5" customHeight="1">
      <c r="B125" s="32"/>
      <c r="C125" s="25"/>
      <c r="D125" s="26"/>
    </row>
    <row r="126" spans="2:4" ht="48.75" customHeight="1">
      <c r="B126" s="41" t="s">
        <v>120</v>
      </c>
      <c r="C126" s="51" t="s">
        <v>121</v>
      </c>
      <c r="D126" s="28">
        <f>D127</f>
        <v>-0.5</v>
      </c>
    </row>
    <row r="127" spans="2:4" ht="39" customHeight="1">
      <c r="B127" s="42" t="s">
        <v>122</v>
      </c>
      <c r="C127" s="51" t="s">
        <v>123</v>
      </c>
      <c r="D127" s="28">
        <v>-0.5</v>
      </c>
    </row>
    <row r="128" spans="2:4" ht="22.5" customHeight="1">
      <c r="B128" s="8" t="s">
        <v>35</v>
      </c>
      <c r="C128" s="27"/>
      <c r="D128" s="39">
        <f>D14+D54</f>
        <v>1546553.5</v>
      </c>
    </row>
  </sheetData>
  <mergeCells count="1">
    <mergeCell ref="B9:C9"/>
  </mergeCells>
  <phoneticPr fontId="0" type="noConversion"/>
  <pageMargins left="0.17" right="0.17" top="0.32" bottom="0.18" header="0.31496062992125984" footer="0.18"/>
  <pageSetup paperSize="9" scale="96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Марина Новикова</cp:lastModifiedBy>
  <cp:lastPrinted>2019-09-12T12:48:56Z</cp:lastPrinted>
  <dcterms:created xsi:type="dcterms:W3CDTF">2004-09-13T07:20:24Z</dcterms:created>
  <dcterms:modified xsi:type="dcterms:W3CDTF">2019-09-12T12:49:02Z</dcterms:modified>
</cp:coreProperties>
</file>